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20603B7-764D-4989-92AB-CE41C4FECB0F}" xr6:coauthVersionLast="47" xr6:coauthVersionMax="47" xr10:uidLastSave="{00000000-0000-0000-0000-000000000000}"/>
  <bookViews>
    <workbookView xWindow="39870" yWindow="2445" windowWidth="27285" windowHeight="1530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56" l="1"/>
  <c r="D28" i="156"/>
  <c r="Y23" i="156"/>
  <c r="E256" i="2"/>
  <c r="D256" i="2"/>
  <c r="Q21" i="156" l="1"/>
  <c r="Q20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<sst xmlns="http://schemas.openxmlformats.org/spreadsheetml/2006/main" count="2315" uniqueCount="408">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</sst>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G13" activePane="bottomRight" state="frozen"/>
      <selection pane="topRight" activeCell="C1" sqref="C1"/>
      <selection pane="bottomLeft" activeCell="A7" sqref="A7"/>
      <selection pane="bottomRight" activeCell="J39" sqref="J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6100</v>
      </c>
      <c r="J22" s="61">
        <v>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-700</v>
      </c>
      <c r="J23" s="61">
        <v>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-2346399.6666666665</v>
      </c>
      <c r="Y26" s="178">
        <f>Y25-K26-L26+1</f>
        <v>-2348433</v>
      </c>
      <c r="Z26" s="213">
        <f>AVERAGE(Y26:Y34)</f>
        <v>-2342181.888888889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2199366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2199366</v>
      </c>
      <c r="O29" s="65">
        <f t="shared" si="3"/>
        <v>100258.24913043478</v>
      </c>
      <c r="P29" s="5">
        <f t="shared" si="6"/>
        <v>2305939.73</v>
      </c>
      <c r="Q29" s="161">
        <f>Q28+N29+1</f>
        <v>2368257.5099999998</v>
      </c>
      <c r="R29" s="27">
        <f t="shared" si="1"/>
        <v>157.76509208838036</v>
      </c>
      <c r="S29" s="4">
        <f>SUM($Q$7:$Q29)/T29</f>
        <v>273820.24913043471</v>
      </c>
      <c r="T29" s="16">
        <v>23</v>
      </c>
      <c r="V29" s="128"/>
      <c r="W29" s="102"/>
      <c r="X29" s="213"/>
      <c r="Y29" s="178">
        <f>Y28-K29-L29-2</f>
        <v>-2340073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187526.51</v>
      </c>
      <c r="P30" s="5">
        <f t="shared" si="6"/>
        <v>4500636.24</v>
      </c>
      <c r="Q30" s="161">
        <f>Q29+N30+1</f>
        <v>2368258.5099999998</v>
      </c>
      <c r="R30" s="27">
        <f t="shared" si="1"/>
        <v>208.04583376545557</v>
      </c>
      <c r="S30" s="4">
        <f>SUM($Q$7:$Q30)/T30</f>
        <v>361088.50999999995</v>
      </c>
      <c r="T30" s="16">
        <v>24</v>
      </c>
      <c r="V30" s="128"/>
      <c r="W30" s="102"/>
      <c r="X30" s="213"/>
      <c r="Y30" s="178">
        <f t="shared" si="13"/>
        <v>-2340073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267813.31</v>
      </c>
      <c r="P31" s="5">
        <f t="shared" si="6"/>
        <v>6695332.75</v>
      </c>
      <c r="Q31" s="161">
        <f t="shared" ref="Q31:Q39" si="15">Q30+N31</f>
        <v>2368258.5099999998</v>
      </c>
      <c r="R31" s="27">
        <f t="shared" si="1"/>
        <v>254.3041161083647</v>
      </c>
      <c r="S31" s="4">
        <f>SUM($Q$7:$Q31)/T31</f>
        <v>441375.30999999994</v>
      </c>
      <c r="T31" s="16">
        <v>25</v>
      </c>
      <c r="V31" s="134"/>
      <c r="W31" s="102"/>
      <c r="X31" s="213"/>
      <c r="Y31" s="178">
        <f t="shared" si="13"/>
        <v>-2340073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341924.20230769232</v>
      </c>
      <c r="P32" s="5">
        <f t="shared" si="6"/>
        <v>8890029.2599999998</v>
      </c>
      <c r="Q32" s="161">
        <f t="shared" si="15"/>
        <v>2368258.5099999998</v>
      </c>
      <c r="R32" s="27">
        <f t="shared" si="1"/>
        <v>297.00406904028085</v>
      </c>
      <c r="S32" s="4">
        <f>SUM($Q$7:$Q32)/T32</f>
        <v>515486.20230769221</v>
      </c>
      <c r="T32" s="16">
        <v>26</v>
      </c>
      <c r="U32" s="25"/>
      <c r="V32" s="134"/>
      <c r="W32" s="102"/>
      <c r="X32" s="213"/>
      <c r="Y32" s="178">
        <f t="shared" si="13"/>
        <v>-2340073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410545.36185185186</v>
      </c>
      <c r="P33" s="5">
        <f t="shared" si="6"/>
        <v>11084724.77</v>
      </c>
      <c r="Q33" s="161">
        <f>Q32+N33-1</f>
        <v>2368257.5099999998</v>
      </c>
      <c r="R33" s="27">
        <f t="shared" si="1"/>
        <v>336.54104115638893</v>
      </c>
      <c r="S33" s="4">
        <f>SUM($Q$7:$Q33)/T33</f>
        <v>584107.36185185181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-2340073</v>
      </c>
      <c r="Z33" s="213">
        <f>AVERAGE(Y33:Y41)</f>
        <v>-2340074.4444444445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474265.00999999995</v>
      </c>
      <c r="P34" s="5">
        <f t="shared" si="6"/>
        <v>13279420.279999999</v>
      </c>
      <c r="Q34" s="161">
        <f>Q33+N34</f>
        <v>2368257.5099999998</v>
      </c>
      <c r="R34" s="27">
        <f t="shared" si="1"/>
        <v>373.25394383563213</v>
      </c>
      <c r="S34" s="4">
        <f>SUM($Q$7:$Q34)/T34</f>
        <v>647827.00999999989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-2340073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v>-14936</v>
      </c>
      <c r="E35" s="85"/>
      <c r="F35" s="21"/>
      <c r="G35" s="24">
        <f>D35+E35+F35-E34-F34</f>
        <v>-14936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-14936</v>
      </c>
      <c r="O35" s="65">
        <f t="shared" si="3"/>
        <v>533075.19965517242</v>
      </c>
      <c r="P35" s="5">
        <f t="shared" si="6"/>
        <v>15459180.789999999</v>
      </c>
      <c r="Q35" s="161">
        <f>Q34+N35+1</f>
        <v>2353322.5099999998</v>
      </c>
      <c r="R35" s="27">
        <f t="shared" si="1"/>
        <v>407.13819825490168</v>
      </c>
      <c r="S35" s="4">
        <f>SUM($Q$7:$Q35)/T35</f>
        <v>706637.19965517242</v>
      </c>
      <c r="T35" s="16">
        <v>29</v>
      </c>
      <c r="V35" s="128"/>
      <c r="W35" s="102"/>
      <c r="X35" s="213"/>
      <c r="Y35" s="178">
        <f>Y34-K35-L35-1</f>
        <v>-2340074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587964.77666666661</v>
      </c>
      <c r="P36" s="5">
        <f t="shared" si="6"/>
        <v>17638943.299999997</v>
      </c>
      <c r="Q36" s="161">
        <f>Q35+N36+2</f>
        <v>2353324.5099999998</v>
      </c>
      <c r="R36" s="27">
        <f t="shared" si="1"/>
        <v>438.7641169534038</v>
      </c>
      <c r="S36" s="4">
        <f>SUM($Q$7:$Q36)/T36+1</f>
        <v>761527.77666666661</v>
      </c>
      <c r="T36" s="16">
        <v>30</v>
      </c>
      <c r="V36" s="133"/>
      <c r="W36" s="102"/>
      <c r="X36" s="213"/>
      <c r="Y36" s="178">
        <f>Y35-K36-L36-1</f>
        <v>-2340075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639313.05838709662</v>
      </c>
      <c r="P37" s="5">
        <f t="shared" si="6"/>
        <v>19818704.809999995</v>
      </c>
      <c r="Q37" s="161">
        <f>Q36+N37-1</f>
        <v>2353323.5099999998</v>
      </c>
      <c r="R37" s="27">
        <f t="shared" si="1"/>
        <v>468.34909622330724</v>
      </c>
      <c r="S37" s="4">
        <f>SUM($Q$7:$Q37)/T37+1</f>
        <v>812876.05838709662</v>
      </c>
      <c r="T37" s="16">
        <v>31</v>
      </c>
      <c r="U37" s="25"/>
      <c r="V37" s="134"/>
      <c r="W37" s="102"/>
      <c r="X37" s="213"/>
      <c r="Y37" s="178">
        <f t="shared" si="13"/>
        <v>-2340075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687452.07249999978</v>
      </c>
      <c r="P38" s="5">
        <f t="shared" si="6"/>
        <v>21998466.319999993</v>
      </c>
      <c r="Q38" s="161">
        <f>Q37+N38</f>
        <v>2353323.5099999998</v>
      </c>
      <c r="R38" s="27">
        <f t="shared" si="1"/>
        <v>496.08443812585693</v>
      </c>
      <c r="S38" s="4">
        <f>SUM($Q$7:$Q38)/T38</f>
        <v>861014.07249999978</v>
      </c>
      <c r="T38" s="16">
        <v>32</v>
      </c>
      <c r="U38" s="25"/>
      <c r="V38" s="134"/>
      <c r="W38" s="102"/>
      <c r="X38" s="213"/>
      <c r="Y38" s="178">
        <f t="shared" si="13"/>
        <v>-2340075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732673.57060606033</v>
      </c>
      <c r="P39" s="5">
        <f t="shared" si="6"/>
        <v>24178227.829999991</v>
      </c>
      <c r="Q39" s="161">
        <f t="shared" si="15"/>
        <v>2353323.5099999998</v>
      </c>
      <c r="R39" s="27">
        <f t="shared" si="1"/>
        <v>522.13939146014695</v>
      </c>
      <c r="S39" s="4">
        <f>SUM($Q$7:$Q39)/T39</f>
        <v>906235.57060606033</v>
      </c>
      <c r="T39" s="16">
        <v>33</v>
      </c>
      <c r="U39" s="25"/>
      <c r="V39" s="134"/>
      <c r="W39" s="102"/>
      <c r="X39" s="213"/>
      <c r="Y39" s="178">
        <f t="shared" si="13"/>
        <v>-2340075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775235.00999999966</v>
      </c>
      <c r="P40" s="5">
        <f t="shared" si="6"/>
        <v>26357990.339999989</v>
      </c>
      <c r="Q40" s="161">
        <f>Q39+N40+1</f>
        <v>2353324.5099999998</v>
      </c>
      <c r="R40" s="27">
        <f t="shared" si="1"/>
        <v>546.66171742662539</v>
      </c>
      <c r="S40" s="4">
        <f>SUM($Q$7:$Q40)/T40</f>
        <v>948797.00999999966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-2340075</v>
      </c>
      <c r="Z40" s="213">
        <f>AVERAGE(Y40:Y48)</f>
        <v>-2340075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815364.3385714282</v>
      </c>
      <c r="P41" s="5">
        <f t="shared" si="6"/>
        <v>28537751.849999987</v>
      </c>
      <c r="Q41" s="161">
        <f>Q40+N41-1</f>
        <v>2353323.5099999998</v>
      </c>
      <c r="R41" s="27">
        <f t="shared" si="1"/>
        <v>569.78275116179123</v>
      </c>
      <c r="S41" s="4">
        <f>SUM($Q$7:$Q41)/T41</f>
        <v>988926.3385714282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-2340075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853264.2877777773</v>
      </c>
      <c r="P42" s="5">
        <f t="shared" si="6"/>
        <v>30717514.359999985</v>
      </c>
      <c r="Q42" s="161">
        <f>Q41+N42+1</f>
        <v>2353324.5099999998</v>
      </c>
      <c r="R42" s="27">
        <f t="shared" si="1"/>
        <v>591.61929902730856</v>
      </c>
      <c r="S42" s="4">
        <f>SUM($Q$7:$Q42)/T42</f>
        <v>1026826.2877777773</v>
      </c>
      <c r="T42" s="16">
        <v>36</v>
      </c>
      <c r="U42" s="135"/>
      <c r="V42" s="128"/>
      <c r="W42" s="102"/>
      <c r="X42" s="213"/>
      <c r="Y42" s="178">
        <f t="shared" si="13"/>
        <v>-2340075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889115.59108108061</v>
      </c>
      <c r="P43" s="5">
        <f t="shared" si="6"/>
        <v>32897276.869999982</v>
      </c>
      <c r="Q43" s="161">
        <f>Q42+N43</f>
        <v>2353324.5099999998</v>
      </c>
      <c r="R43" s="27">
        <f t="shared" si="1"/>
        <v>612.27549295414917</v>
      </c>
      <c r="S43" s="4">
        <f>SUM($Q$7:$Q43)/T43</f>
        <v>1062677.5910810805</v>
      </c>
      <c r="T43" s="16">
        <v>37</v>
      </c>
      <c r="U43" s="135"/>
      <c r="V43" s="128"/>
      <c r="W43" s="102"/>
      <c r="X43" s="213"/>
      <c r="Y43" s="178">
        <f t="shared" si="13"/>
        <v>-2340075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923079.95736842055</v>
      </c>
      <c r="P44" s="5">
        <f t="shared" si="6"/>
        <v>35077038.37999998</v>
      </c>
      <c r="Q44" s="161">
        <f>Q43+N44-1</f>
        <v>2353323.5099999998</v>
      </c>
      <c r="R44" s="27">
        <f t="shared" si="1"/>
        <v>631.84450361739346</v>
      </c>
      <c r="S44" s="4">
        <f>SUM($Q$7:$Q44)/T44</f>
        <v>1096641.9573684204</v>
      </c>
      <c r="T44" s="16">
        <v>38</v>
      </c>
      <c r="U44" s="135"/>
      <c r="V44" s="128"/>
      <c r="W44" s="102"/>
      <c r="X44" s="213"/>
      <c r="Y44" s="178">
        <f t="shared" si="13"/>
        <v>-2340075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955302.58692307642</v>
      </c>
      <c r="P45" s="5">
        <f t="shared" si="6"/>
        <v>37256800.889999978</v>
      </c>
      <c r="Q45" s="161">
        <f>Q44+N45+1</f>
        <v>2353324.5099999998</v>
      </c>
      <c r="R45" s="27">
        <f t="shared" si="1"/>
        <v>650.40999004567607</v>
      </c>
      <c r="S45" s="4">
        <f>SUM($Q$7:$Q45)/T45</f>
        <v>1128864.5869230763</v>
      </c>
      <c r="T45" s="16">
        <v>39</v>
      </c>
      <c r="U45" s="135"/>
      <c r="V45" s="128"/>
      <c r="W45" s="102"/>
      <c r="X45" s="213"/>
      <c r="Y45" s="178">
        <f t="shared" si="13"/>
        <v>-2340075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985914.08499999938</v>
      </c>
      <c r="P46" s="5">
        <f t="shared" si="6"/>
        <v>39436563.399999976</v>
      </c>
      <c r="Q46" s="161">
        <f t="shared" ref="Q46" si="16">Q45+N46</f>
        <v>2353324.5099999998</v>
      </c>
      <c r="R46" s="27">
        <f t="shared" si="1"/>
        <v>668.04720215254463</v>
      </c>
      <c r="S46" s="4">
        <f>SUM($Q$7:$Q46)/T46</f>
        <v>1159476.0849999995</v>
      </c>
      <c r="T46" s="16">
        <v>40</v>
      </c>
      <c r="U46" s="135"/>
      <c r="V46" s="128"/>
      <c r="W46" s="102"/>
      <c r="X46" s="213"/>
      <c r="Y46" s="178">
        <f t="shared" si="13"/>
        <v>-2340075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1015032.3392682921</v>
      </c>
      <c r="P47" s="5">
        <f t="shared" si="6"/>
        <v>41616325.909999974</v>
      </c>
      <c r="Q47" s="161">
        <f>Q46+N47</f>
        <v>2353324.5099999998</v>
      </c>
      <c r="R47" s="27">
        <f t="shared" si="1"/>
        <v>684.8240624493219</v>
      </c>
      <c r="S47" s="4">
        <f>SUM($Q$7:$Q47)/T47</f>
        <v>1188594.3392682921</v>
      </c>
      <c r="T47" s="16">
        <v>41</v>
      </c>
      <c r="U47" s="135"/>
      <c r="V47" s="128"/>
      <c r="W47" s="102"/>
      <c r="X47" s="213"/>
      <c r="Y47" s="178">
        <f>Y46-K47-L47</f>
        <v>-2340075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1042764.0338095231</v>
      </c>
      <c r="P48" s="5">
        <f t="shared" si="6"/>
        <v>43796089.419999972</v>
      </c>
      <c r="Q48" s="161">
        <f>Q47+N48+1</f>
        <v>2353325.5099999998</v>
      </c>
      <c r="R48" s="27">
        <f t="shared" si="1"/>
        <v>700.8020383548951</v>
      </c>
      <c r="S48" s="4">
        <f>SUM($Q$7:$Q48)/T48</f>
        <v>1216326.0338095231</v>
      </c>
      <c r="T48" s="16">
        <v>42</v>
      </c>
      <c r="U48" s="135"/>
      <c r="V48" s="128"/>
      <c r="W48" s="102"/>
      <c r="X48" s="213"/>
      <c r="Y48" s="178">
        <f t="shared" si="13"/>
        <v>-2340075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35"/>
  <sheetViews>
    <sheetView topLeftCell="A5911" workbookViewId="0">
      <selection activeCell="B5935" sqref="B593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2026-05-28T09:45:26Z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